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G14" i="1" l="1"/>
  <c r="L14" i="1"/>
  <c r="K14" i="1"/>
  <c r="J14" i="1"/>
  <c r="L13" i="1"/>
  <c r="K13" i="1" s="1"/>
  <c r="J13" i="1"/>
  <c r="L12" i="1"/>
  <c r="J12" i="1"/>
  <c r="K12" i="1" s="1"/>
</calcChain>
</file>

<file path=xl/sharedStrings.xml><?xml version="1.0" encoding="utf-8"?>
<sst xmlns="http://schemas.openxmlformats.org/spreadsheetml/2006/main" count="40" uniqueCount="38">
  <si>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</si>
  <si>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</si>
  <si>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</si>
  <si>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</si>
  <si>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</si>
  <si>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</si>
  <si>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</si>
  <si>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</si>
  <si>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</si>
  <si>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</si>
  <si>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</si>
  <si>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</si>
  <si>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</si>
  <si>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</si>
  <si>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</si>
  <si>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</si>
  <si>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</si>
  <si>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</si>
  <si>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</si>
  <si>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</si>
  <si>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</si>
  <si>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</si>
  <si>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</si>
  <si>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</si>
  <si>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</si>
  <si>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</si>
  <si>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</si>
  <si>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</si>
  <si>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</si>
  <si>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</si>
  <si>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</si>
  <si>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</si>
  <si>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(эл. сварная труба реставрированная, кабель) в соответствии с прилагаемой Спецификацией №1</t>
    </r>
  </si>
  <si>
    <t>ЛОТ № СНГ-НВЛ-01/04.26</t>
  </si>
  <si>
    <t>Оборудование д/эксплуатации скважин</t>
  </si>
  <si>
    <t>Фильтр ФКС-ТП-ОК-098-102-16х24-7350</t>
  </si>
  <si>
    <t>ХМАО-Югра, Нижневартовский район, ПБ ЦТБ  склад 03_Труба Обсадная, максимальная удаленность 35 км от г. Нижневартовска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</si>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</sst>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60" zoomScaleNormal="60" zoomScaleSheetLayoutView="70" workbookViewId="0">
      <selection activeCell="G15" sqref="G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55" t="s">
        <v>11</v>
      </c>
      <c r="C3" s="55"/>
      <c r="D3" s="55"/>
      <c r="E3" s="55"/>
      <c r="F3" s="55"/>
      <c r="G3" s="55"/>
      <c r="H3" s="45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56" t="s">
        <v>20</v>
      </c>
      <c r="C5" s="56"/>
      <c r="D5" s="56"/>
      <c r="E5" s="56"/>
      <c r="F5" s="56"/>
      <c r="G5" s="56"/>
      <c r="H5" s="56"/>
      <c r="I5" s="56"/>
      <c r="J5" s="56"/>
      <c r="K5" s="56"/>
    </row>
    <row r="6" spans="1:13" s="16" customFormat="1" x14ac:dyDescent="0.25"/>
    <row r="7" spans="1:13" s="16" customFormat="1" ht="22.5" x14ac:dyDescent="0.3">
      <c r="A7" s="57" t="s">
        <v>33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4" t="s">
        <v>32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75" customHeight="1" x14ac:dyDescent="0.25">
      <c r="A12" s="60" t="s">
        <v>34</v>
      </c>
      <c r="B12" s="47">
        <v>1</v>
      </c>
      <c r="C12" s="61" t="s">
        <v>35</v>
      </c>
      <c r="D12" s="52">
        <v>21118393</v>
      </c>
      <c r="E12" s="60" t="s">
        <v>36</v>
      </c>
      <c r="F12" s="62" t="s">
        <v>37</v>
      </c>
      <c r="G12" s="63">
        <v>898</v>
      </c>
      <c r="H12" s="64">
        <v>32914.629999999997</v>
      </c>
      <c r="I12" s="65"/>
      <c r="J12" s="65">
        <f t="shared" ref="J12:J13" si="0">ROUND(I12*G12,2)</f>
        <v>0</v>
      </c>
      <c r="K12" s="65">
        <f t="shared" ref="K12:K13" si="1">L12-J12</f>
        <v>0</v>
      </c>
      <c r="L12" s="65">
        <f t="shared" ref="L12:L13" si="2">ROUND(I12*G12*1.22,2)</f>
        <v>0</v>
      </c>
      <c r="M12" s="66" t="s">
        <v>22</v>
      </c>
    </row>
    <row r="13" spans="1:13" s="18" customFormat="1" ht="42.75" customHeight="1" x14ac:dyDescent="0.25">
      <c r="A13" s="67"/>
      <c r="B13" s="47">
        <v>2</v>
      </c>
      <c r="C13" s="61" t="s">
        <v>35</v>
      </c>
      <c r="D13" s="52">
        <v>21118393</v>
      </c>
      <c r="E13" s="67"/>
      <c r="F13" s="62" t="s">
        <v>37</v>
      </c>
      <c r="G13" s="63">
        <v>53</v>
      </c>
      <c r="H13" s="64">
        <v>32914.629999999997</v>
      </c>
      <c r="I13" s="65"/>
      <c r="J13" s="65">
        <f t="shared" si="0"/>
        <v>0</v>
      </c>
      <c r="K13" s="65">
        <f t="shared" si="1"/>
        <v>0</v>
      </c>
      <c r="L13" s="65">
        <f t="shared" si="2"/>
        <v>0</v>
      </c>
      <c r="M13" s="68"/>
    </row>
    <row r="14" spans="1:13" s="37" customFormat="1" ht="35.25" customHeight="1" x14ac:dyDescent="0.3">
      <c r="A14" s="33"/>
      <c r="B14" s="33"/>
      <c r="C14" s="34" t="s">
        <v>2</v>
      </c>
      <c r="D14" s="50"/>
      <c r="E14" s="28"/>
      <c r="F14" s="35"/>
      <c r="G14" s="53">
        <f>SUM(G12:G13)</f>
        <v>951</v>
      </c>
      <c r="H14" s="51"/>
      <c r="I14" s="36"/>
      <c r="J14" s="36">
        <f>SUM(J12:J13)</f>
        <v>0</v>
      </c>
      <c r="K14" s="36">
        <f>SUM(K12:K13)</f>
        <v>0</v>
      </c>
      <c r="L14" s="36">
        <f>SUM(L12:L13)</f>
        <v>0</v>
      </c>
      <c r="M14" s="47"/>
    </row>
    <row r="15" spans="1:13" s="30" customFormat="1" ht="32.25" customHeight="1" x14ac:dyDescent="0.3">
      <c r="A15" s="38" t="s">
        <v>31</v>
      </c>
      <c r="B15" s="39"/>
      <c r="C15" s="39"/>
      <c r="D15" s="41"/>
    </row>
    <row r="16" spans="1:13" s="30" customFormat="1" ht="32.25" customHeight="1" x14ac:dyDescent="0.3">
      <c r="A16" s="3"/>
      <c r="B16" s="3"/>
      <c r="C16" s="3"/>
      <c r="D16" s="41"/>
    </row>
    <row r="17" spans="1:12" s="17" customFormat="1" ht="23.25" x14ac:dyDescent="0.25">
      <c r="A17" s="3" t="s">
        <v>29</v>
      </c>
      <c r="B17" s="11"/>
      <c r="C17" s="11"/>
      <c r="D17" s="11"/>
      <c r="E17" s="11"/>
      <c r="F17" s="11"/>
      <c r="G17" s="11"/>
      <c r="H17" s="11"/>
      <c r="I17" s="11"/>
      <c r="J17" s="11"/>
      <c r="L17" s="18"/>
    </row>
    <row r="18" spans="1:12" s="17" customFormat="1" ht="48" customHeight="1" x14ac:dyDescent="0.25">
      <c r="A18" s="58" t="s">
        <v>28</v>
      </c>
      <c r="B18" s="58"/>
      <c r="C18" s="58"/>
      <c r="D18" s="58"/>
      <c r="E18" s="58"/>
      <c r="F18" s="58"/>
      <c r="G18" s="59"/>
      <c r="H18" s="59"/>
      <c r="I18" s="59"/>
      <c r="J18" s="59"/>
      <c r="K18" s="59"/>
      <c r="L18" s="1"/>
    </row>
    <row r="19" spans="1:12" x14ac:dyDescent="0.25">
      <c r="A19" s="29"/>
      <c r="B19" s="29"/>
      <c r="C19" s="29"/>
      <c r="D19" s="29"/>
      <c r="E19" s="29"/>
    </row>
    <row r="20" spans="1:12" s="3" customFormat="1" ht="18.75" x14ac:dyDescent="0.25">
      <c r="A20" s="3" t="s">
        <v>3</v>
      </c>
    </row>
    <row r="21" spans="1:12" s="3" customFormat="1" ht="18.75" x14ac:dyDescent="0.25">
      <c r="A21" s="2" t="s">
        <v>4</v>
      </c>
    </row>
    <row r="22" spans="1:12" s="3" customFormat="1" ht="20.25" x14ac:dyDescent="0.25">
      <c r="A22" s="7"/>
      <c r="B22" s="2"/>
    </row>
    <row r="23" spans="1:12" s="3" customFormat="1" ht="20.25" x14ac:dyDescent="0.25">
      <c r="A23" s="7"/>
      <c r="B23" s="2"/>
    </row>
    <row r="24" spans="1:12" s="3" customFormat="1" ht="18.75" x14ac:dyDescent="0.25">
      <c r="C24" s="4"/>
      <c r="D24" s="2"/>
    </row>
    <row r="25" spans="1:12" s="3" customFormat="1" ht="18.75" x14ac:dyDescent="0.3">
      <c r="B25" s="3" t="s">
        <v>27</v>
      </c>
      <c r="C25" s="19"/>
      <c r="D25" s="5" t="s">
        <v>5</v>
      </c>
    </row>
    <row r="26" spans="1:12" s="22" customFormat="1" ht="37.5" x14ac:dyDescent="0.25">
      <c r="C26" s="21" t="s">
        <v>6</v>
      </c>
      <c r="D26" s="20"/>
      <c r="E26" s="42" t="s">
        <v>7</v>
      </c>
      <c r="F26" s="22" t="s">
        <v>13</v>
      </c>
    </row>
    <row r="27" spans="1:12" s="3" customFormat="1" ht="18.75" x14ac:dyDescent="0.25">
      <c r="D27" s="2"/>
    </row>
    <row r="28" spans="1:12" s="3" customFormat="1" ht="18.75" x14ac:dyDescent="0.25">
      <c r="C28" s="3" t="s">
        <v>8</v>
      </c>
    </row>
    <row r="29" spans="1:12" s="3" customFormat="1" ht="18.75" x14ac:dyDescent="0.25">
      <c r="C29" s="6"/>
      <c r="E29" s="43" t="s">
        <v>9</v>
      </c>
    </row>
  </sheetData>
  <mergeCells count="8">
    <mergeCell ref="A9:M9"/>
    <mergeCell ref="B3:G3"/>
    <mergeCell ref="B5:K5"/>
    <mergeCell ref="A7:K7"/>
    <mergeCell ref="A18:K18"/>
    <mergeCell ref="A12:A13"/>
    <mergeCell ref="E12:E13"/>
    <mergeCell ref="M12:M13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2026-05-06T10:34:27Z</dcterms:modified>
</cp:coreProperties>
</file>